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6\2-GRUPOS FTR 2026-CENEPRED\58VO GRUPO - copia - copia\"/>
    </mc:Choice>
  </mc:AlternateContent>
  <xr:revisionPtr revIDLastSave="0" documentId="13_ncr:1_{52995D6B-ED74-4EF7-A3EF-9AE078F993E2}" xr6:coauthVersionLast="47" xr6:coauthVersionMax="47" xr10:uidLastSave="{00000000-0000-0000-0000-000000000000}"/>
  <bookViews>
    <workbookView xWindow="3510" yWindow="990" windowWidth="21945" windowHeight="15210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6" i="18" l="1"/>
  <c r="AD16" i="18"/>
  <c r="AC16" i="18"/>
  <c r="AB16" i="18"/>
  <c r="AA16" i="18"/>
  <c r="Z16" i="18"/>
  <c r="Y16" i="18"/>
  <c r="X16" i="18"/>
  <c r="W16" i="18"/>
  <c r="V16" i="18"/>
  <c r="AF11" i="18" l="1"/>
  <c r="AD11" i="18"/>
  <c r="AC11" i="18"/>
  <c r="AB11" i="18"/>
  <c r="AA11" i="18"/>
  <c r="Z11" i="18"/>
  <c r="Y11" i="18"/>
  <c r="X11" i="18"/>
  <c r="W11" i="18"/>
  <c r="V11" i="18"/>
  <c r="AF9" i="18" l="1"/>
  <c r="AD9" i="18"/>
  <c r="AC9" i="18"/>
  <c r="AB9" i="18"/>
  <c r="AA9" i="18"/>
  <c r="Z9" i="18"/>
  <c r="Y9" i="18"/>
  <c r="X9" i="18"/>
  <c r="W9" i="18"/>
  <c r="V9" i="18"/>
  <c r="A18" i="18"/>
  <c r="V18" i="18" l="1"/>
  <c r="AC9" i="21" l="1"/>
  <c r="Y9" i="21"/>
  <c r="U9" i="21"/>
  <c r="R9" i="21"/>
  <c r="O9" i="21"/>
  <c r="L9" i="21"/>
  <c r="I9" i="21"/>
  <c r="F9" i="21"/>
  <c r="E5" i="19"/>
  <c r="AD9" i="21" l="1"/>
  <c r="AF18" i="18"/>
  <c r="AD18" i="18"/>
  <c r="AC18" i="18"/>
  <c r="AB18" i="18"/>
  <c r="AA18" i="18"/>
  <c r="Z18" i="18"/>
  <c r="Y18" i="18"/>
  <c r="X18" i="18"/>
  <c r="W18" i="18"/>
  <c r="AC10" i="21"/>
  <c r="Y10" i="21"/>
  <c r="U10" i="21"/>
  <c r="R10" i="21"/>
  <c r="O10" i="21"/>
  <c r="L10" i="21"/>
  <c r="I10" i="21"/>
  <c r="F10" i="21"/>
  <c r="AC8" i="21"/>
  <c r="Y8" i="21"/>
  <c r="U8" i="21"/>
  <c r="R8" i="21"/>
  <c r="O8" i="21"/>
  <c r="L8" i="21"/>
  <c r="I8" i="21"/>
  <c r="F8" i="21"/>
  <c r="AD8" i="21" l="1"/>
  <c r="AD10" i="21"/>
  <c r="E4" i="19"/>
  <c r="E6" i="19"/>
  <c r="AB11" i="21"/>
  <c r="AA11" i="21"/>
  <c r="Z11" i="21"/>
  <c r="X11" i="21"/>
  <c r="W11" i="21"/>
  <c r="V11" i="21"/>
  <c r="T11" i="21"/>
  <c r="S11" i="21"/>
  <c r="Q11" i="21"/>
  <c r="P11" i="21"/>
  <c r="N11" i="21"/>
  <c r="M11" i="21"/>
  <c r="K11" i="21"/>
  <c r="J11" i="21"/>
  <c r="H11" i="21"/>
  <c r="G11" i="21"/>
  <c r="E11" i="21"/>
  <c r="D11" i="21"/>
  <c r="G12" i="21" l="1"/>
  <c r="I11" i="21"/>
  <c r="AC11" i="21"/>
  <c r="S12" i="21"/>
  <c r="U11" i="21"/>
  <c r="P12" i="21"/>
  <c r="M12" i="21"/>
  <c r="O11" i="21"/>
  <c r="J12" i="21"/>
  <c r="L11" i="21"/>
  <c r="R11" i="21"/>
  <c r="F11" i="21"/>
  <c r="D12" i="21"/>
  <c r="Y11" i="21"/>
  <c r="V12" i="21" l="1"/>
  <c r="AD11" i="21"/>
  <c r="D7" i="19" l="1"/>
  <c r="C7" i="19"/>
  <c r="E7" i="19" l="1"/>
</calcChain>
</file>

<file path=xl/sharedStrings.xml><?xml version="1.0" encoding="utf-8"?>
<sst xmlns="http://schemas.openxmlformats.org/spreadsheetml/2006/main" count="211" uniqueCount="117">
  <si>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</si>
  <si>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</si>
  <si>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</si>
  <si>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</si>
  <si>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</si>
  <si>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</si>
  <si>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</si>
  <si>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</si>
  <si>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</si>
  <si>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</si>
  <si>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</si>
  <si>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</si>
  <si>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</si>
  <si>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</si>
  <si>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</si>
  <si>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</si>
  <si>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</si>
  <si>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</si>
  <si>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</si>
  <si>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</si>
  <si>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</si>
  <si>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</si>
  <si>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</si>
  <si>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</si>
  <si>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</si>
  <si>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</si>
  <si>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</si>
  <si>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</si>
  <si>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</si>
  <si>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</si>
  <si>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</si>
  <si>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</si>
  <si>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</si>
  <si>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</si>
  <si>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</si>
  <si>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</si>
  <si>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</si>
  <si>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</si>
  <si>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</si>
  <si>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</si>
  <si>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</si>
  <si>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</si>
  <si>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</si>
  <si>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</si>
  <si>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</si>
  <si>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</si>
  <si>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</si>
  <si>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</si>
  <si>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</si>
  <si>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</si>
  <si>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</si>
  <si>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</si>
  <si>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</si>
  <si>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</si>
  <si>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</si>
  <si>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</si>
  <si>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</si>
  <si>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</si>
  <si>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</si>
  <si>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</si>
  <si>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</si>
  <si>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</si>
  <si>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</si>
  <si>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</si>
  <si>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</si>
  <si>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</si>
  <si>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</si>
  <si>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Río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</si>
  <si>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</si>
  <si>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</si>
  <si>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</si>
  <si>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</si>
  <si>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Inundación, Erosión fluvial</t>
  </si>
  <si>
    <t>Alto</t>
  </si>
  <si>
    <t xml:space="preserve">Cierre de brechas-Propuesta de obras permanentes de control y corrección de cauce </t>
  </si>
  <si>
    <t xml:space="preserve">Río </t>
  </si>
  <si>
    <t>HUANUCO</t>
  </si>
  <si>
    <t>FTR-MC-PREV N° 0223-2026-ANA-AAA.H-ALA.ALTO HUALLAGA</t>
  </si>
  <si>
    <t>Mantenimiento de cauce en el punto crítico-Propuesta de actividades temporales</t>
  </si>
  <si>
    <t>Huallaga</t>
  </si>
  <si>
    <t>Alto Huallaga</t>
  </si>
  <si>
    <t>Intercuenca Alto Huallaga</t>
  </si>
  <si>
    <t>Huánuco</t>
  </si>
  <si>
    <t>Amarilis</t>
  </si>
  <si>
    <t>Llicua Baja</t>
  </si>
  <si>
    <t>Limpieza, descolmatación y conformación de bordos con material propio en la margen derecha del cauce del río Huallaga</t>
  </si>
  <si>
    <t>PASCO</t>
  </si>
  <si>
    <t>FTR-CB-PREV N° 0279-2026-ANA-AAA.MAN-ALA.PASCO</t>
  </si>
  <si>
    <t>Mantaro</t>
  </si>
  <si>
    <t>Pasco</t>
  </si>
  <si>
    <t>San Juan</t>
  </si>
  <si>
    <t>Simón Bolívar</t>
  </si>
  <si>
    <t>San Antonio De Rancas</t>
  </si>
  <si>
    <t>Limpieza, descolmatación y construcción de muro de concreto armado en la margen izquierda y derecha del río San Juan</t>
  </si>
  <si>
    <t>Inundación, Flujo de detritos</t>
  </si>
  <si>
    <t>FTR-CB-PREV N° 0280-2026-ANA-AAA.MAN-ALA.PASCO</t>
  </si>
  <si>
    <t>Quebrada</t>
  </si>
  <si>
    <t>Huashanragra</t>
  </si>
  <si>
    <t>Sacra Familia</t>
  </si>
  <si>
    <t>Limpieza, descolmatación y construcción de muro de concreto armado en la margen izquierda de la quebrada Huashanragra</t>
  </si>
  <si>
    <t>FTR-CB-PREV N° 0281-2026-ANA-AAA.MAN-ALA.PASCO</t>
  </si>
  <si>
    <t>Seca</t>
  </si>
  <si>
    <t>Ninacaca</t>
  </si>
  <si>
    <t>Limpieza, descolmatación y construcción de muro de concreto armado en la margen izquierda de la quebrada Seca</t>
  </si>
  <si>
    <t>Pastos cultivados</t>
  </si>
  <si>
    <t>FTR-CB-PREV N° 0282-2026-ANA-AAA.MAN-ALA.PASCO</t>
  </si>
  <si>
    <t>Tinyahuarco</t>
  </si>
  <si>
    <t>Huaraucaca</t>
  </si>
  <si>
    <t>Limpieza, descolmatación y construcción de muro de concreto armado en la margen izquierda del río San Juan</t>
  </si>
  <si>
    <t>HUANCAVELICA</t>
  </si>
  <si>
    <t>FTR-CB-PREV N° 0277-2026-ANA-AAA.MAN-ALA.HUAN</t>
  </si>
  <si>
    <t>Huancavelica</t>
  </si>
  <si>
    <t>Churcampa</t>
  </si>
  <si>
    <t>Anco</t>
  </si>
  <si>
    <t>La Esmeralda</t>
  </si>
  <si>
    <t>Limpieza, descolmatación y construcción de dique con enrocado en la margen izquierda del río Mantaro</t>
  </si>
  <si>
    <t>Frutales, maiz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</si>
</sst>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9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3" fontId="1" fillId="11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21" fillId="10" borderId="2" xfId="0" applyNumberFormat="1" applyFont="1" applyFill="1" applyBorder="1" applyAlignment="1">
      <alignment horizontal="center" vertical="center" wrapText="1"/>
    </xf>
    <xf numFmtId="164" fontId="21" fillId="10" borderId="1" xfId="0" applyNumberFormat="1" applyFont="1" applyFill="1" applyBorder="1" applyAlignment="1">
      <alignment horizontal="center" vertical="center" wrapText="1"/>
    </xf>
    <xf numFmtId="164" fontId="21" fillId="10" borderId="5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4" fontId="21" fillId="10" borderId="2" xfId="0" applyNumberFormat="1" applyFont="1" applyFill="1" applyBorder="1" applyAlignment="1">
      <alignment horizontal="center" vertical="center" wrapText="1"/>
    </xf>
    <xf numFmtId="4" fontId="21" fillId="10" borderId="1" xfId="0" applyNumberFormat="1" applyFont="1" applyFill="1" applyBorder="1" applyAlignment="1">
      <alignment horizontal="center" vertical="center" wrapText="1"/>
    </xf>
    <xf numFmtId="4" fontId="21" fillId="10" borderId="5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0" borderId="6" xfId="1" applyNumberFormat="1" applyFont="1" applyFill="1" applyBorder="1" applyAlignment="1">
      <alignment horizontal="center" vertical="center" wrapText="1"/>
    </xf>
    <xf numFmtId="3" fontId="21" fillId="10" borderId="14" xfId="1" applyNumberFormat="1" applyFont="1" applyFill="1" applyBorder="1" applyAlignment="1">
      <alignment horizontal="center" vertical="center" wrapText="1"/>
    </xf>
    <xf numFmtId="3" fontId="21" fillId="10" borderId="11" xfId="1" applyNumberFormat="1" applyFont="1" applyFill="1" applyBorder="1" applyAlignment="1">
      <alignment horizontal="center" vertical="center" wrapText="1"/>
    </xf>
    <xf numFmtId="3" fontId="21" fillId="10" borderId="12" xfId="1" applyNumberFormat="1" applyFont="1" applyFill="1" applyBorder="1" applyAlignment="1">
      <alignment horizontal="center" vertical="center" wrapText="1"/>
    </xf>
    <xf numFmtId="3" fontId="21" fillId="10" borderId="8" xfId="1" applyNumberFormat="1" applyFont="1" applyFill="1" applyBorder="1" applyAlignment="1">
      <alignment horizontal="center" vertical="center" wrapText="1"/>
    </xf>
    <xf numFmtId="3" fontId="21" fillId="10" borderId="13" xfId="1" applyNumberFormat="1" applyFont="1" applyFill="1" applyBorder="1" applyAlignment="1">
      <alignment horizontal="center" vertical="center" wrapText="1"/>
    </xf>
    <xf numFmtId="1" fontId="21" fillId="10" borderId="2" xfId="1" applyNumberFormat="1" applyFont="1" applyFill="1" applyBorder="1" applyAlignment="1">
      <alignment horizontal="center" vertical="center" wrapText="1"/>
    </xf>
    <xf numFmtId="1" fontId="21" fillId="10" borderId="1" xfId="1" applyNumberFormat="1" applyFont="1" applyFill="1" applyBorder="1" applyAlignment="1">
      <alignment horizontal="center" vertical="center" wrapText="1"/>
    </xf>
    <xf numFmtId="1" fontId="21" fillId="10" borderId="5" xfId="1" applyNumberFormat="1" applyFont="1" applyFill="1" applyBorder="1" applyAlignment="1">
      <alignment horizontal="center" vertical="center" wrapText="1"/>
    </xf>
    <xf numFmtId="3" fontId="1" fillId="6" borderId="4" xfId="0" applyNumberFormat="1" applyFont="1" applyFill="1" applyBorder="1" applyAlignment="1">
      <alignment horizontal="center" vertical="center" wrapText="1"/>
    </xf>
    <xf numFmtId="3" fontId="11" fillId="0" borderId="4" xfId="0" applyNumberFormat="1" applyFont="1" applyBorder="1" applyAlignment="1">
      <alignment horizontal="center" vertical="center" wrapText="1"/>
    </xf>
    <xf numFmtId="3" fontId="10" fillId="0" borderId="4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11"/>
  <sheetViews>
    <sheetView tabSelected="1" zoomScaleNormal="100" zoomScaleSheetLayoutView="100" workbookViewId="0">
      <selection activeCell="B25" sqref="B25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8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9.855468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03" t="s">
        <v>1</v>
      </c>
      <c r="B1" s="103"/>
      <c r="C1" s="103"/>
      <c r="D1" s="103"/>
      <c r="E1" s="103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2"/>
    </row>
    <row r="2" spans="1:34" customFormat="1" ht="15.75" customHeight="1" x14ac:dyDescent="0.3">
      <c r="A2" s="103" t="s">
        <v>2</v>
      </c>
      <c r="B2" s="103"/>
      <c r="C2" s="103"/>
      <c r="D2" s="103"/>
      <c r="E2" s="103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03" t="s">
        <v>71</v>
      </c>
      <c r="B4" s="103"/>
      <c r="C4" s="103"/>
      <c r="D4" s="103"/>
      <c r="E4" s="103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05" t="s">
        <v>3</v>
      </c>
      <c r="B6" s="95" t="s">
        <v>62</v>
      </c>
      <c r="C6" s="95" t="s">
        <v>40</v>
      </c>
      <c r="D6" s="106" t="s">
        <v>63</v>
      </c>
      <c r="E6" s="106"/>
      <c r="F6" s="106" t="s">
        <v>65</v>
      </c>
      <c r="G6" s="106"/>
      <c r="H6" s="106"/>
      <c r="I6" s="107" t="s">
        <v>4</v>
      </c>
      <c r="J6" s="107"/>
      <c r="K6" s="107"/>
      <c r="L6" s="107"/>
      <c r="M6" s="98" t="s">
        <v>64</v>
      </c>
      <c r="N6" s="99"/>
      <c r="O6" s="99"/>
      <c r="P6" s="99"/>
      <c r="Q6" s="100"/>
      <c r="R6" s="108" t="s">
        <v>5</v>
      </c>
      <c r="S6" s="108"/>
      <c r="T6" s="109" t="s">
        <v>6</v>
      </c>
      <c r="U6" s="110"/>
      <c r="V6" s="111"/>
      <c r="W6" s="111"/>
      <c r="X6" s="113" t="s">
        <v>7</v>
      </c>
      <c r="Y6" s="113"/>
      <c r="Z6" s="108"/>
      <c r="AA6" s="108"/>
      <c r="AB6" s="113"/>
      <c r="AC6" s="113"/>
      <c r="AD6" s="123"/>
      <c r="AE6" s="108"/>
      <c r="AF6" s="123"/>
      <c r="AG6" s="116" t="s">
        <v>8</v>
      </c>
      <c r="AH6" s="116" t="s">
        <v>9</v>
      </c>
    </row>
    <row r="7" spans="1:34" ht="15.75" customHeight="1" x14ac:dyDescent="0.3">
      <c r="A7" s="105"/>
      <c r="B7" s="96"/>
      <c r="C7" s="96"/>
      <c r="D7" s="106"/>
      <c r="E7" s="106"/>
      <c r="F7" s="106"/>
      <c r="G7" s="106"/>
      <c r="H7" s="106"/>
      <c r="I7" s="107" t="s">
        <v>10</v>
      </c>
      <c r="J7" s="107" t="s">
        <v>11</v>
      </c>
      <c r="K7" s="107" t="s">
        <v>12</v>
      </c>
      <c r="L7" s="106" t="s">
        <v>13</v>
      </c>
      <c r="M7" s="113" t="s">
        <v>14</v>
      </c>
      <c r="N7" s="113"/>
      <c r="O7" s="113" t="s">
        <v>15</v>
      </c>
      <c r="P7" s="113"/>
      <c r="Q7" s="101" t="s">
        <v>66</v>
      </c>
      <c r="R7" s="108"/>
      <c r="S7" s="108"/>
      <c r="T7" s="114" t="s">
        <v>16</v>
      </c>
      <c r="U7" s="107" t="s">
        <v>17</v>
      </c>
      <c r="V7" s="119" t="s">
        <v>18</v>
      </c>
      <c r="W7" s="121" t="s">
        <v>19</v>
      </c>
      <c r="X7" s="108" t="s">
        <v>0</v>
      </c>
      <c r="Y7" s="108" t="s">
        <v>20</v>
      </c>
      <c r="Z7" s="108" t="s">
        <v>21</v>
      </c>
      <c r="AA7" s="108" t="s">
        <v>22</v>
      </c>
      <c r="AB7" s="108" t="s">
        <v>23</v>
      </c>
      <c r="AC7" s="108" t="s">
        <v>24</v>
      </c>
      <c r="AD7" s="123" t="s">
        <v>25</v>
      </c>
      <c r="AE7" s="108"/>
      <c r="AF7" s="124" t="s">
        <v>26</v>
      </c>
      <c r="AG7" s="117"/>
      <c r="AH7" s="117"/>
    </row>
    <row r="8" spans="1:34" ht="37.5" customHeight="1" x14ac:dyDescent="0.3">
      <c r="A8" s="95"/>
      <c r="B8" s="97"/>
      <c r="C8" s="97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18"/>
      <c r="J8" s="118"/>
      <c r="K8" s="118"/>
      <c r="L8" s="129"/>
      <c r="M8" s="15" t="s">
        <v>32</v>
      </c>
      <c r="N8" s="15" t="s">
        <v>33</v>
      </c>
      <c r="O8" s="15" t="s">
        <v>32</v>
      </c>
      <c r="P8" s="15" t="s">
        <v>33</v>
      </c>
      <c r="Q8" s="102"/>
      <c r="R8" s="29" t="s">
        <v>34</v>
      </c>
      <c r="S8" s="29" t="s">
        <v>35</v>
      </c>
      <c r="T8" s="115"/>
      <c r="U8" s="118"/>
      <c r="V8" s="120"/>
      <c r="W8" s="122"/>
      <c r="X8" s="112"/>
      <c r="Y8" s="112"/>
      <c r="Z8" s="112"/>
      <c r="AA8" s="112"/>
      <c r="AB8" s="112"/>
      <c r="AC8" s="112"/>
      <c r="AD8" s="40" t="s">
        <v>36</v>
      </c>
      <c r="AE8" s="29" t="s">
        <v>37</v>
      </c>
      <c r="AF8" s="125"/>
      <c r="AG8" s="117"/>
      <c r="AH8" s="117"/>
    </row>
    <row r="9" spans="1:34" s="19" customFormat="1" ht="24" customHeight="1" x14ac:dyDescent="0.25">
      <c r="A9" s="16">
        <v>1</v>
      </c>
      <c r="B9" s="17" t="s">
        <v>76</v>
      </c>
      <c r="C9" s="17"/>
      <c r="D9" s="75"/>
      <c r="E9" s="75"/>
      <c r="F9" s="17"/>
      <c r="G9" s="17"/>
      <c r="H9" s="17"/>
      <c r="I9" s="75"/>
      <c r="J9" s="75"/>
      <c r="K9" s="75"/>
      <c r="L9" s="75"/>
      <c r="M9" s="18"/>
      <c r="N9" s="18"/>
      <c r="O9" s="18"/>
      <c r="P9" s="18"/>
      <c r="Q9" s="18"/>
      <c r="R9" s="75"/>
      <c r="S9" s="75"/>
      <c r="T9" s="75"/>
      <c r="U9" s="75"/>
      <c r="V9" s="41">
        <f t="shared" ref="V9:AD9" si="0">SUM(V10:V10)</f>
        <v>0.72</v>
      </c>
      <c r="W9" s="74">
        <f t="shared" si="0"/>
        <v>695330.02523199981</v>
      </c>
      <c r="X9" s="34">
        <f t="shared" si="0"/>
        <v>480</v>
      </c>
      <c r="Y9" s="34">
        <f t="shared" si="0"/>
        <v>120</v>
      </c>
      <c r="Z9" s="34">
        <f t="shared" si="0"/>
        <v>0</v>
      </c>
      <c r="AA9" s="34">
        <f t="shared" si="0"/>
        <v>0</v>
      </c>
      <c r="AB9" s="34">
        <f t="shared" si="0"/>
        <v>1</v>
      </c>
      <c r="AC9" s="34">
        <f t="shared" si="0"/>
        <v>0</v>
      </c>
      <c r="AD9" s="74">
        <f t="shared" si="0"/>
        <v>0</v>
      </c>
      <c r="AE9" s="41"/>
      <c r="AF9" s="41">
        <f>SUM(AF10:AF10)</f>
        <v>0</v>
      </c>
      <c r="AG9" s="69"/>
      <c r="AH9" s="24"/>
    </row>
    <row r="10" spans="1:34" s="68" customFormat="1" ht="30" customHeight="1" x14ac:dyDescent="0.25">
      <c r="A10" s="20">
        <v>1</v>
      </c>
      <c r="B10" s="70" t="s">
        <v>77</v>
      </c>
      <c r="C10" s="186" t="s">
        <v>78</v>
      </c>
      <c r="D10" s="21" t="s">
        <v>79</v>
      </c>
      <c r="E10" s="21" t="s">
        <v>80</v>
      </c>
      <c r="F10" s="21" t="s">
        <v>81</v>
      </c>
      <c r="G10" s="21" t="s">
        <v>67</v>
      </c>
      <c r="H10" s="21" t="s">
        <v>79</v>
      </c>
      <c r="I10" s="21" t="s">
        <v>82</v>
      </c>
      <c r="J10" s="21" t="s">
        <v>82</v>
      </c>
      <c r="K10" s="21" t="s">
        <v>83</v>
      </c>
      <c r="L10" s="21" t="s">
        <v>84</v>
      </c>
      <c r="M10" s="22">
        <v>364347</v>
      </c>
      <c r="N10" s="22">
        <v>8901695</v>
      </c>
      <c r="O10" s="22">
        <v>364649</v>
      </c>
      <c r="P10" s="22">
        <v>8902231</v>
      </c>
      <c r="Q10" s="22">
        <v>18</v>
      </c>
      <c r="R10" s="21"/>
      <c r="S10" s="21" t="s">
        <v>38</v>
      </c>
      <c r="T10" s="21" t="s">
        <v>85</v>
      </c>
      <c r="U10" s="66" t="s">
        <v>39</v>
      </c>
      <c r="V10" s="42">
        <v>0.72</v>
      </c>
      <c r="W10" s="1">
        <v>695330.02523199981</v>
      </c>
      <c r="X10" s="70">
        <v>480</v>
      </c>
      <c r="Y10" s="20">
        <v>120</v>
      </c>
      <c r="Z10" s="20"/>
      <c r="AA10" s="20"/>
      <c r="AB10" s="20">
        <v>1</v>
      </c>
      <c r="AC10" s="20"/>
      <c r="AD10" s="1"/>
      <c r="AE10" s="67"/>
      <c r="AF10" s="42"/>
      <c r="AG10" s="23" t="s">
        <v>72</v>
      </c>
      <c r="AH10" s="94" t="s">
        <v>59</v>
      </c>
    </row>
    <row r="11" spans="1:34" s="19" customFormat="1" ht="24" customHeight="1" x14ac:dyDescent="0.25">
      <c r="A11" s="16">
        <v>4</v>
      </c>
      <c r="B11" s="17" t="s">
        <v>86</v>
      </c>
      <c r="C11" s="17"/>
      <c r="D11" s="75"/>
      <c r="E11" s="75"/>
      <c r="F11" s="17"/>
      <c r="G11" s="17"/>
      <c r="H11" s="17"/>
      <c r="I11" s="75"/>
      <c r="J11" s="75"/>
      <c r="K11" s="75"/>
      <c r="L11" s="75"/>
      <c r="M11" s="18"/>
      <c r="N11" s="18"/>
      <c r="O11" s="18"/>
      <c r="P11" s="18"/>
      <c r="Q11" s="18"/>
      <c r="R11" s="75"/>
      <c r="S11" s="75"/>
      <c r="T11" s="75"/>
      <c r="U11" s="75"/>
      <c r="V11" s="41">
        <f t="shared" ref="V11:AD11" si="1">SUM(V12:V15)</f>
        <v>5.4049999999999994</v>
      </c>
      <c r="W11" s="74">
        <f t="shared" si="1"/>
        <v>20877377.572985776</v>
      </c>
      <c r="X11" s="34">
        <f t="shared" si="1"/>
        <v>1145</v>
      </c>
      <c r="Y11" s="34">
        <f t="shared" si="1"/>
        <v>314</v>
      </c>
      <c r="Z11" s="34">
        <f t="shared" si="1"/>
        <v>0</v>
      </c>
      <c r="AA11" s="34">
        <f t="shared" si="1"/>
        <v>0</v>
      </c>
      <c r="AB11" s="34">
        <f t="shared" si="1"/>
        <v>1</v>
      </c>
      <c r="AC11" s="34">
        <f t="shared" si="1"/>
        <v>1</v>
      </c>
      <c r="AD11" s="74">
        <f t="shared" si="1"/>
        <v>10</v>
      </c>
      <c r="AE11" s="41"/>
      <c r="AF11" s="41">
        <f>SUM(AF12:AF15)</f>
        <v>1.8</v>
      </c>
      <c r="AG11" s="69"/>
      <c r="AH11" s="24"/>
    </row>
    <row r="12" spans="1:34" s="68" customFormat="1" ht="30" customHeight="1" x14ac:dyDescent="0.25">
      <c r="A12" s="20">
        <v>1</v>
      </c>
      <c r="B12" s="70" t="s">
        <v>87</v>
      </c>
      <c r="C12" s="93" t="s">
        <v>74</v>
      </c>
      <c r="D12" s="21" t="s">
        <v>88</v>
      </c>
      <c r="E12" s="21" t="s">
        <v>89</v>
      </c>
      <c r="F12" s="21" t="s">
        <v>88</v>
      </c>
      <c r="G12" s="21" t="s">
        <v>75</v>
      </c>
      <c r="H12" s="21" t="s">
        <v>90</v>
      </c>
      <c r="I12" s="21" t="s">
        <v>89</v>
      </c>
      <c r="J12" s="21" t="s">
        <v>89</v>
      </c>
      <c r="K12" s="21" t="s">
        <v>91</v>
      </c>
      <c r="L12" s="21" t="s">
        <v>92</v>
      </c>
      <c r="M12" s="22">
        <v>355568</v>
      </c>
      <c r="N12" s="22">
        <v>8818245</v>
      </c>
      <c r="O12" s="22">
        <v>355978</v>
      </c>
      <c r="P12" s="22">
        <v>8816857</v>
      </c>
      <c r="Q12" s="22">
        <v>18</v>
      </c>
      <c r="R12" s="21" t="s">
        <v>38</v>
      </c>
      <c r="S12" s="21" t="s">
        <v>38</v>
      </c>
      <c r="T12" s="21" t="s">
        <v>93</v>
      </c>
      <c r="U12" s="66" t="s">
        <v>39</v>
      </c>
      <c r="V12" s="42">
        <v>1.548</v>
      </c>
      <c r="W12" s="1">
        <v>6245401.2101827795</v>
      </c>
      <c r="X12" s="20">
        <v>200</v>
      </c>
      <c r="Y12" s="20">
        <v>50</v>
      </c>
      <c r="Z12" s="20"/>
      <c r="AA12" s="20"/>
      <c r="AB12" s="20"/>
      <c r="AC12" s="187"/>
      <c r="AD12" s="1"/>
      <c r="AE12" s="67"/>
      <c r="AF12" s="42">
        <v>1</v>
      </c>
      <c r="AG12" s="23" t="s">
        <v>94</v>
      </c>
      <c r="AH12" s="92" t="s">
        <v>73</v>
      </c>
    </row>
    <row r="13" spans="1:34" s="68" customFormat="1" ht="30" customHeight="1" x14ac:dyDescent="0.25">
      <c r="A13" s="20">
        <v>2</v>
      </c>
      <c r="B13" s="70" t="s">
        <v>95</v>
      </c>
      <c r="C13" s="93" t="s">
        <v>74</v>
      </c>
      <c r="D13" s="21" t="s">
        <v>88</v>
      </c>
      <c r="E13" s="21" t="s">
        <v>89</v>
      </c>
      <c r="F13" s="21" t="s">
        <v>88</v>
      </c>
      <c r="G13" s="21" t="s">
        <v>96</v>
      </c>
      <c r="H13" s="21" t="s">
        <v>97</v>
      </c>
      <c r="I13" s="21" t="s">
        <v>89</v>
      </c>
      <c r="J13" s="21" t="s">
        <v>89</v>
      </c>
      <c r="K13" s="21" t="s">
        <v>91</v>
      </c>
      <c r="L13" s="21" t="s">
        <v>98</v>
      </c>
      <c r="M13" s="22">
        <v>356271</v>
      </c>
      <c r="N13" s="22">
        <v>8811875</v>
      </c>
      <c r="O13" s="22">
        <v>356282</v>
      </c>
      <c r="P13" s="22">
        <v>8811061</v>
      </c>
      <c r="Q13" s="22">
        <v>18</v>
      </c>
      <c r="R13" s="21" t="s">
        <v>38</v>
      </c>
      <c r="S13" s="21"/>
      <c r="T13" s="21" t="s">
        <v>99</v>
      </c>
      <c r="U13" s="66" t="s">
        <v>39</v>
      </c>
      <c r="V13" s="42">
        <v>0.93400000000000005</v>
      </c>
      <c r="W13" s="1">
        <v>2531852.0763429999</v>
      </c>
      <c r="X13" s="20">
        <v>315</v>
      </c>
      <c r="Y13" s="20">
        <v>79</v>
      </c>
      <c r="Z13" s="20"/>
      <c r="AA13" s="20"/>
      <c r="AB13" s="20"/>
      <c r="AC13" s="20"/>
      <c r="AD13" s="1"/>
      <c r="AE13" s="67"/>
      <c r="AF13" s="42">
        <v>0.5</v>
      </c>
      <c r="AG13" s="23" t="s">
        <v>94</v>
      </c>
      <c r="AH13" s="94" t="s">
        <v>59</v>
      </c>
    </row>
    <row r="14" spans="1:34" s="68" customFormat="1" ht="30" customHeight="1" x14ac:dyDescent="0.25">
      <c r="A14" s="20">
        <v>3</v>
      </c>
      <c r="B14" s="70" t="s">
        <v>100</v>
      </c>
      <c r="C14" s="93" t="s">
        <v>74</v>
      </c>
      <c r="D14" s="21" t="s">
        <v>88</v>
      </c>
      <c r="E14" s="21" t="s">
        <v>89</v>
      </c>
      <c r="F14" s="21" t="s">
        <v>88</v>
      </c>
      <c r="G14" s="21" t="s">
        <v>96</v>
      </c>
      <c r="H14" s="21" t="s">
        <v>101</v>
      </c>
      <c r="I14" s="21" t="s">
        <v>89</v>
      </c>
      <c r="J14" s="21" t="s">
        <v>89</v>
      </c>
      <c r="K14" s="21" t="s">
        <v>102</v>
      </c>
      <c r="L14" s="21" t="s">
        <v>102</v>
      </c>
      <c r="M14" s="22">
        <v>378046</v>
      </c>
      <c r="N14" s="22">
        <v>8800825</v>
      </c>
      <c r="O14" s="22">
        <v>378254</v>
      </c>
      <c r="P14" s="22">
        <v>8799010</v>
      </c>
      <c r="Q14" s="22">
        <v>18</v>
      </c>
      <c r="R14" s="21" t="s">
        <v>38</v>
      </c>
      <c r="S14" s="21"/>
      <c r="T14" s="21" t="s">
        <v>103</v>
      </c>
      <c r="U14" s="66" t="s">
        <v>39</v>
      </c>
      <c r="V14" s="42">
        <v>1.9</v>
      </c>
      <c r="W14" s="1">
        <v>7626094.06116</v>
      </c>
      <c r="X14" s="20">
        <v>500</v>
      </c>
      <c r="Y14" s="20">
        <v>150</v>
      </c>
      <c r="Z14" s="20"/>
      <c r="AA14" s="20"/>
      <c r="AB14" s="20">
        <v>1</v>
      </c>
      <c r="AC14" s="187">
        <v>1</v>
      </c>
      <c r="AD14" s="1">
        <v>10</v>
      </c>
      <c r="AE14" s="67" t="s">
        <v>104</v>
      </c>
      <c r="AF14" s="42"/>
      <c r="AG14" s="23" t="s">
        <v>94</v>
      </c>
      <c r="AH14" s="92" t="s">
        <v>73</v>
      </c>
    </row>
    <row r="15" spans="1:34" s="68" customFormat="1" ht="30" customHeight="1" x14ac:dyDescent="0.25">
      <c r="A15" s="20">
        <v>4</v>
      </c>
      <c r="B15" s="70" t="s">
        <v>105</v>
      </c>
      <c r="C15" s="93" t="s">
        <v>74</v>
      </c>
      <c r="D15" s="21" t="s">
        <v>88</v>
      </c>
      <c r="E15" s="21" t="s">
        <v>89</v>
      </c>
      <c r="F15" s="21" t="s">
        <v>88</v>
      </c>
      <c r="G15" s="21" t="s">
        <v>75</v>
      </c>
      <c r="H15" s="21" t="s">
        <v>90</v>
      </c>
      <c r="I15" s="21" t="s">
        <v>89</v>
      </c>
      <c r="J15" s="21" t="s">
        <v>89</v>
      </c>
      <c r="K15" s="21" t="s">
        <v>106</v>
      </c>
      <c r="L15" s="21" t="s">
        <v>107</v>
      </c>
      <c r="M15" s="22">
        <v>357301</v>
      </c>
      <c r="N15" s="22">
        <v>8806963</v>
      </c>
      <c r="O15" s="22">
        <v>358060</v>
      </c>
      <c r="P15" s="22">
        <v>8806424</v>
      </c>
      <c r="Q15" s="22">
        <v>18</v>
      </c>
      <c r="R15" s="21" t="s">
        <v>38</v>
      </c>
      <c r="S15" s="21"/>
      <c r="T15" s="21" t="s">
        <v>108</v>
      </c>
      <c r="U15" s="66" t="s">
        <v>39</v>
      </c>
      <c r="V15" s="42">
        <v>1.0229999999999999</v>
      </c>
      <c r="W15" s="1">
        <v>4474030.2252999991</v>
      </c>
      <c r="X15" s="20">
        <v>130</v>
      </c>
      <c r="Y15" s="20">
        <v>35</v>
      </c>
      <c r="Z15" s="20"/>
      <c r="AA15" s="20"/>
      <c r="AB15" s="20"/>
      <c r="AC15" s="188"/>
      <c r="AD15" s="1"/>
      <c r="AE15" s="67"/>
      <c r="AF15" s="42">
        <v>0.3</v>
      </c>
      <c r="AG15" s="23" t="s">
        <v>94</v>
      </c>
      <c r="AH15" s="92" t="s">
        <v>73</v>
      </c>
    </row>
    <row r="16" spans="1:34" s="19" customFormat="1" ht="24" customHeight="1" x14ac:dyDescent="0.25">
      <c r="A16" s="16">
        <v>1</v>
      </c>
      <c r="B16" s="17" t="s">
        <v>109</v>
      </c>
      <c r="C16" s="17"/>
      <c r="D16" s="75"/>
      <c r="E16" s="75"/>
      <c r="F16" s="17"/>
      <c r="G16" s="17"/>
      <c r="H16" s="17"/>
      <c r="I16" s="75"/>
      <c r="J16" s="75"/>
      <c r="K16" s="75"/>
      <c r="L16" s="75"/>
      <c r="M16" s="18"/>
      <c r="N16" s="18"/>
      <c r="O16" s="18"/>
      <c r="P16" s="18"/>
      <c r="Q16" s="18"/>
      <c r="R16" s="75"/>
      <c r="S16" s="75"/>
      <c r="T16" s="75"/>
      <c r="U16" s="75"/>
      <c r="V16" s="41">
        <f t="shared" ref="V16:AD16" si="2">SUM(V17:V17)</f>
        <v>2.1560000000000001</v>
      </c>
      <c r="W16" s="74">
        <f t="shared" si="2"/>
        <v>15015984.452305075</v>
      </c>
      <c r="X16" s="34">
        <f t="shared" si="2"/>
        <v>750</v>
      </c>
      <c r="Y16" s="34">
        <f t="shared" si="2"/>
        <v>150</v>
      </c>
      <c r="Z16" s="34">
        <f t="shared" si="2"/>
        <v>0</v>
      </c>
      <c r="AA16" s="34">
        <f t="shared" si="2"/>
        <v>0</v>
      </c>
      <c r="AB16" s="34">
        <f t="shared" si="2"/>
        <v>3</v>
      </c>
      <c r="AC16" s="34">
        <f t="shared" si="2"/>
        <v>1</v>
      </c>
      <c r="AD16" s="74">
        <f t="shared" si="2"/>
        <v>200</v>
      </c>
      <c r="AE16" s="41"/>
      <c r="AF16" s="41">
        <f>SUM(AF17:AF17)</f>
        <v>1</v>
      </c>
      <c r="AG16" s="69"/>
      <c r="AH16" s="24"/>
    </row>
    <row r="17" spans="1:34" s="68" customFormat="1" ht="30" customHeight="1" x14ac:dyDescent="0.25">
      <c r="A17" s="20">
        <v>1</v>
      </c>
      <c r="B17" s="70" t="s">
        <v>110</v>
      </c>
      <c r="C17" s="93" t="s">
        <v>74</v>
      </c>
      <c r="D17" s="21" t="s">
        <v>88</v>
      </c>
      <c r="E17" s="21" t="s">
        <v>111</v>
      </c>
      <c r="F17" s="21" t="s">
        <v>88</v>
      </c>
      <c r="G17" s="21" t="s">
        <v>67</v>
      </c>
      <c r="H17" s="21" t="s">
        <v>88</v>
      </c>
      <c r="I17" s="21" t="s">
        <v>111</v>
      </c>
      <c r="J17" s="21" t="s">
        <v>112</v>
      </c>
      <c r="K17" s="21" t="s">
        <v>113</v>
      </c>
      <c r="L17" s="21" t="s">
        <v>114</v>
      </c>
      <c r="M17" s="22">
        <v>544021</v>
      </c>
      <c r="N17" s="22">
        <v>8598880</v>
      </c>
      <c r="O17" s="22">
        <v>544449</v>
      </c>
      <c r="P17" s="22">
        <v>8597092</v>
      </c>
      <c r="Q17" s="22">
        <v>18</v>
      </c>
      <c r="R17" s="21" t="s">
        <v>38</v>
      </c>
      <c r="S17" s="21"/>
      <c r="T17" s="21" t="s">
        <v>115</v>
      </c>
      <c r="U17" s="66" t="s">
        <v>39</v>
      </c>
      <c r="V17" s="42">
        <v>2.1560000000000001</v>
      </c>
      <c r="W17" s="1">
        <v>15015984.452305075</v>
      </c>
      <c r="X17" s="20">
        <v>750</v>
      </c>
      <c r="Y17" s="20">
        <v>150</v>
      </c>
      <c r="Z17" s="20"/>
      <c r="AA17" s="20"/>
      <c r="AB17" s="20">
        <v>3</v>
      </c>
      <c r="AC17" s="187">
        <v>1</v>
      </c>
      <c r="AD17" s="1">
        <v>200</v>
      </c>
      <c r="AE17" s="67" t="s">
        <v>116</v>
      </c>
      <c r="AF17" s="42">
        <v>1</v>
      </c>
      <c r="AG17" s="23" t="s">
        <v>72</v>
      </c>
      <c r="AH17" s="92" t="s">
        <v>73</v>
      </c>
    </row>
    <row r="18" spans="1:34" ht="24.95" customHeight="1" x14ac:dyDescent="0.3">
      <c r="A18" s="31">
        <f>A9+A11+A16</f>
        <v>6</v>
      </c>
      <c r="B18" s="32"/>
      <c r="C18" s="32"/>
      <c r="D18" s="32"/>
      <c r="E18" s="32"/>
      <c r="F18" s="126" t="s">
        <v>41</v>
      </c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8"/>
      <c r="U18" s="31"/>
      <c r="V18" s="71">
        <f>V9+V11+V16</f>
        <v>8.2809999999999988</v>
      </c>
      <c r="W18" s="72">
        <f>W9+W11+W16</f>
        <v>36588692.050522849</v>
      </c>
      <c r="X18" s="73">
        <f>X9+X11+X16</f>
        <v>2375</v>
      </c>
      <c r="Y18" s="73">
        <f>Y9+Y11+Y16</f>
        <v>584</v>
      </c>
      <c r="Z18" s="73">
        <f>Z9+Z11+Z16</f>
        <v>0</v>
      </c>
      <c r="AA18" s="73">
        <f>AA9+AA11+AA16</f>
        <v>0</v>
      </c>
      <c r="AB18" s="73">
        <f>AB9+AB11+AB16</f>
        <v>5</v>
      </c>
      <c r="AC18" s="73">
        <f>AC9+AC11+AC16</f>
        <v>2</v>
      </c>
      <c r="AD18" s="72">
        <f>AD9+AD11+AD16</f>
        <v>210</v>
      </c>
      <c r="AE18" s="31"/>
      <c r="AF18" s="71">
        <f>AF9+AF11+AF16</f>
        <v>2.8</v>
      </c>
      <c r="AG18" s="33"/>
      <c r="AH18" s="33"/>
    </row>
    <row r="19" spans="1:34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60"/>
      <c r="W19" s="14"/>
      <c r="X19" s="13"/>
      <c r="Y19" s="13"/>
      <c r="Z19" s="13"/>
      <c r="AA19" s="13"/>
      <c r="AB19" s="13"/>
      <c r="AC19" s="13"/>
      <c r="AD19" s="14"/>
      <c r="AE19" s="10"/>
      <c r="AF19" s="60"/>
      <c r="AG19" s="26"/>
    </row>
    <row r="20" spans="1:34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60"/>
      <c r="W20" s="14"/>
      <c r="X20" s="13"/>
      <c r="Y20" s="13"/>
      <c r="Z20" s="13"/>
      <c r="AA20" s="13"/>
      <c r="AB20" s="13"/>
      <c r="AC20" s="13"/>
      <c r="AD20" s="14"/>
      <c r="AE20" s="10"/>
      <c r="AF20" s="60"/>
      <c r="AG20" s="26"/>
    </row>
    <row r="21" spans="1:34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60"/>
      <c r="W21" s="14"/>
      <c r="X21" s="13"/>
      <c r="Y21" s="13"/>
      <c r="Z21" s="13"/>
      <c r="AA21" s="13"/>
      <c r="AB21" s="13"/>
      <c r="AC21" s="13"/>
      <c r="AD21" s="14"/>
      <c r="AE21" s="10"/>
      <c r="AF21" s="60"/>
      <c r="AG21" s="26"/>
    </row>
    <row r="22" spans="1:34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60"/>
      <c r="W22" s="14"/>
      <c r="X22" s="13"/>
      <c r="Y22" s="13"/>
      <c r="Z22" s="13"/>
      <c r="AA22" s="13"/>
      <c r="AB22" s="13"/>
      <c r="AC22" s="13"/>
      <c r="AD22" s="14"/>
      <c r="AE22" s="10"/>
      <c r="AF22" s="60"/>
      <c r="AG22" s="26"/>
    </row>
    <row r="23" spans="1:34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0"/>
      <c r="W23" s="14"/>
      <c r="X23" s="13"/>
      <c r="Y23" s="13"/>
      <c r="Z23" s="13"/>
      <c r="AA23" s="13"/>
      <c r="AB23" s="13"/>
      <c r="AC23" s="13"/>
      <c r="AD23" s="14"/>
      <c r="AE23" s="10"/>
      <c r="AF23" s="60"/>
      <c r="AG23" s="26"/>
    </row>
    <row r="24" spans="1:34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0"/>
      <c r="W24" s="14"/>
      <c r="X24" s="13"/>
      <c r="Y24" s="13"/>
      <c r="Z24" s="13"/>
      <c r="AA24" s="13"/>
      <c r="AB24" s="13"/>
      <c r="AC24" s="13"/>
      <c r="AD24" s="14"/>
      <c r="AE24" s="10"/>
      <c r="AF24" s="60"/>
      <c r="AG24" s="26"/>
    </row>
    <row r="25" spans="1:34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0"/>
      <c r="W25" s="14"/>
      <c r="X25" s="13"/>
      <c r="Y25" s="13"/>
      <c r="Z25" s="13"/>
      <c r="AA25" s="13"/>
      <c r="AB25" s="13"/>
      <c r="AC25" s="13"/>
      <c r="AD25" s="14"/>
      <c r="AE25" s="10"/>
      <c r="AF25" s="60"/>
      <c r="AG25" s="26"/>
    </row>
    <row r="26" spans="1:34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0"/>
      <c r="W26" s="14"/>
      <c r="X26" s="13"/>
      <c r="Y26" s="13"/>
      <c r="Z26" s="13"/>
      <c r="AA26" s="13"/>
      <c r="AB26" s="13"/>
      <c r="AC26" s="13"/>
      <c r="AD26" s="14"/>
      <c r="AE26" s="10"/>
      <c r="AF26" s="60"/>
      <c r="AG26" s="26"/>
    </row>
    <row r="27" spans="1:34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0"/>
      <c r="W27" s="14"/>
      <c r="X27" s="13"/>
      <c r="Y27" s="13"/>
      <c r="Z27" s="13"/>
      <c r="AA27" s="13"/>
      <c r="AB27" s="13"/>
      <c r="AC27" s="13"/>
      <c r="AD27" s="14"/>
      <c r="AE27" s="10"/>
      <c r="AF27" s="60"/>
      <c r="AG27" s="26"/>
    </row>
    <row r="28" spans="1:34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0"/>
      <c r="W28" s="14"/>
      <c r="X28" s="13"/>
      <c r="Y28" s="13"/>
      <c r="Z28" s="13"/>
      <c r="AA28" s="13"/>
      <c r="AB28" s="13"/>
      <c r="AC28" s="13"/>
      <c r="AD28" s="14"/>
      <c r="AE28" s="10"/>
      <c r="AF28" s="60"/>
      <c r="AG28" s="26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0"/>
      <c r="W29" s="14"/>
      <c r="X29" s="13"/>
      <c r="Y29" s="13"/>
      <c r="Z29" s="13"/>
      <c r="AA29" s="13"/>
      <c r="AB29" s="13"/>
      <c r="AC29" s="13"/>
      <c r="AD29" s="14"/>
      <c r="AE29" s="10"/>
      <c r="AF29" s="60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0"/>
      <c r="W30" s="14"/>
      <c r="X30" s="13"/>
      <c r="Y30" s="13"/>
      <c r="Z30" s="13"/>
      <c r="AA30" s="13"/>
      <c r="AB30" s="13"/>
      <c r="AC30" s="13"/>
      <c r="AD30" s="14"/>
      <c r="AE30" s="10"/>
      <c r="AF30" s="60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0"/>
      <c r="W31" s="14"/>
      <c r="X31" s="13"/>
      <c r="Y31" s="13"/>
      <c r="Z31" s="13"/>
      <c r="AA31" s="13"/>
      <c r="AB31" s="13"/>
      <c r="AC31" s="13"/>
      <c r="AD31" s="14"/>
      <c r="AE31" s="10"/>
      <c r="AF31" s="60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0"/>
      <c r="W32" s="14"/>
      <c r="X32" s="13"/>
      <c r="Y32" s="13"/>
      <c r="Z32" s="13"/>
      <c r="AA32" s="13"/>
      <c r="AB32" s="13"/>
      <c r="AC32" s="13"/>
      <c r="AD32" s="14"/>
      <c r="AE32" s="10"/>
      <c r="AF32" s="6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0"/>
      <c r="W33" s="14"/>
      <c r="X33" s="13"/>
      <c r="Y33" s="13"/>
      <c r="Z33" s="13"/>
      <c r="AA33" s="13"/>
      <c r="AB33" s="13"/>
      <c r="AC33" s="13"/>
      <c r="AD33" s="14"/>
      <c r="AE33" s="10"/>
      <c r="AF33" s="6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0"/>
      <c r="W34" s="14"/>
      <c r="X34" s="13"/>
      <c r="Y34" s="13"/>
      <c r="Z34" s="13"/>
      <c r="AA34" s="13"/>
      <c r="AB34" s="13"/>
      <c r="AC34" s="13"/>
      <c r="AD34" s="14"/>
      <c r="AE34" s="10"/>
      <c r="AF34" s="6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0"/>
      <c r="W909" s="14"/>
      <c r="X909" s="13"/>
      <c r="Y909" s="13"/>
      <c r="Z909" s="13"/>
      <c r="AA909" s="13"/>
      <c r="AB909" s="13"/>
      <c r="AC909" s="13"/>
      <c r="AD909" s="14"/>
      <c r="AE909" s="10"/>
      <c r="AF909" s="60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0"/>
      <c r="W910" s="14"/>
      <c r="X910" s="13"/>
      <c r="Y910" s="13"/>
      <c r="Z910" s="13"/>
      <c r="AA910" s="13"/>
      <c r="AB910" s="13"/>
      <c r="AC910" s="13"/>
      <c r="AD910" s="14"/>
      <c r="AE910" s="10"/>
      <c r="AF910" s="60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0"/>
      <c r="W911" s="14"/>
      <c r="X911" s="13"/>
      <c r="Y911" s="13"/>
      <c r="Z911" s="13"/>
      <c r="AA911" s="13"/>
      <c r="AB911" s="13"/>
      <c r="AC911" s="13"/>
      <c r="AD911" s="14"/>
      <c r="AE911" s="10"/>
      <c r="AF911" s="60"/>
      <c r="AG911" s="26"/>
    </row>
  </sheetData>
  <mergeCells count="35">
    <mergeCell ref="F18:T18"/>
    <mergeCell ref="I7:I8"/>
    <mergeCell ref="M7:N7"/>
    <mergeCell ref="J7:J8"/>
    <mergeCell ref="D6:E7"/>
    <mergeCell ref="K7:K8"/>
    <mergeCell ref="L7:L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7"/>
  <sheetViews>
    <sheetView zoomScale="75" zoomScaleNormal="75" workbookViewId="0">
      <selection activeCell="B4" sqref="B4:B6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1" t="s">
        <v>70</v>
      </c>
      <c r="B1" s="131"/>
      <c r="C1" s="131"/>
      <c r="D1" s="131"/>
      <c r="E1" s="131"/>
    </row>
    <row r="2" spans="1:5" ht="25.5" customHeight="1" x14ac:dyDescent="0.25">
      <c r="A2" s="129" t="s">
        <v>42</v>
      </c>
      <c r="B2" s="129" t="s">
        <v>43</v>
      </c>
      <c r="C2" s="109" t="s">
        <v>44</v>
      </c>
      <c r="D2" s="133"/>
      <c r="E2" s="129" t="s">
        <v>45</v>
      </c>
    </row>
    <row r="3" spans="1:5" ht="25.5" customHeight="1" x14ac:dyDescent="0.25">
      <c r="A3" s="132"/>
      <c r="B3" s="132"/>
      <c r="C3" s="35" t="s">
        <v>46</v>
      </c>
      <c r="D3" s="36" t="s">
        <v>47</v>
      </c>
      <c r="E3" s="132"/>
    </row>
    <row r="4" spans="1:5" ht="15" customHeight="1" x14ac:dyDescent="0.25">
      <c r="A4" s="37">
        <v>1</v>
      </c>
      <c r="B4" s="38" t="s">
        <v>76</v>
      </c>
      <c r="C4" s="38">
        <v>0</v>
      </c>
      <c r="D4" s="38">
        <v>1</v>
      </c>
      <c r="E4" s="38">
        <f t="shared" ref="E4:E6" si="0">C4+D4</f>
        <v>1</v>
      </c>
    </row>
    <row r="5" spans="1:5" ht="15" customHeight="1" x14ac:dyDescent="0.25">
      <c r="A5" s="37">
        <v>2</v>
      </c>
      <c r="B5" s="38" t="s">
        <v>86</v>
      </c>
      <c r="C5" s="38">
        <v>4</v>
      </c>
      <c r="D5" s="38">
        <v>0</v>
      </c>
      <c r="E5" s="38">
        <f t="shared" ref="E5" si="1">C5+D5</f>
        <v>4</v>
      </c>
    </row>
    <row r="6" spans="1:5" ht="15" customHeight="1" x14ac:dyDescent="0.25">
      <c r="A6" s="37">
        <v>3</v>
      </c>
      <c r="B6" s="38" t="s">
        <v>109</v>
      </c>
      <c r="C6" s="38">
        <v>1</v>
      </c>
      <c r="D6" s="38">
        <v>0</v>
      </c>
      <c r="E6" s="38">
        <f t="shared" si="0"/>
        <v>1</v>
      </c>
    </row>
    <row r="7" spans="1:5" ht="18.95" customHeight="1" x14ac:dyDescent="0.25">
      <c r="A7" s="130" t="s">
        <v>45</v>
      </c>
      <c r="B7" s="130"/>
      <c r="C7" s="39">
        <f>SUM(C4:C6)</f>
        <v>5</v>
      </c>
      <c r="D7" s="39">
        <f>SUM(D4:D6)</f>
        <v>1</v>
      </c>
      <c r="E7" s="39">
        <f>SUM(E4:E6)</f>
        <v>6</v>
      </c>
    </row>
  </sheetData>
  <mergeCells count="6">
    <mergeCell ref="A7:B7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3"/>
  <sheetViews>
    <sheetView showGridLines="0" workbookViewId="0">
      <selection activeCell="M22" sqref="M22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66" t="s">
        <v>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/>
      <c r="AA2"/>
      <c r="AB2"/>
      <c r="AC2"/>
    </row>
    <row r="3" spans="1:30" ht="14.45" customHeight="1" x14ac:dyDescent="0.25">
      <c r="A3" s="166" t="s">
        <v>2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/>
      <c r="AA3"/>
      <c r="AB3"/>
      <c r="AC3"/>
    </row>
    <row r="4" spans="1:30" x14ac:dyDescent="0.25">
      <c r="A4" s="167" t="s">
        <v>69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/>
      <c r="AA4"/>
      <c r="AB4"/>
      <c r="AC4"/>
    </row>
    <row r="5" spans="1:30" ht="21" customHeight="1" x14ac:dyDescent="0.25">
      <c r="A5" s="168" t="s">
        <v>42</v>
      </c>
      <c r="B5" s="168" t="s">
        <v>48</v>
      </c>
      <c r="C5" s="169" t="s">
        <v>49</v>
      </c>
      <c r="D5" s="171" t="s">
        <v>50</v>
      </c>
      <c r="E5" s="172"/>
      <c r="F5" s="173"/>
      <c r="G5" s="171" t="s">
        <v>51</v>
      </c>
      <c r="H5" s="172"/>
      <c r="I5" s="173"/>
      <c r="J5" s="177" t="s">
        <v>0</v>
      </c>
      <c r="K5" s="178"/>
      <c r="L5" s="179"/>
      <c r="M5" s="155" t="s">
        <v>52</v>
      </c>
      <c r="N5" s="156"/>
      <c r="O5" s="156"/>
      <c r="P5" s="156"/>
      <c r="Q5" s="156"/>
      <c r="R5" s="156"/>
      <c r="S5" s="156"/>
      <c r="T5" s="156"/>
      <c r="U5" s="157"/>
      <c r="V5" s="183" t="s">
        <v>53</v>
      </c>
      <c r="W5" s="184"/>
      <c r="X5" s="184"/>
      <c r="Y5" s="184"/>
      <c r="Z5" s="184"/>
      <c r="AA5" s="184"/>
      <c r="AB5" s="184"/>
      <c r="AC5" s="184"/>
      <c r="AD5" s="185"/>
    </row>
    <row r="6" spans="1:30" ht="21" customHeight="1" x14ac:dyDescent="0.25">
      <c r="A6" s="168"/>
      <c r="B6" s="168"/>
      <c r="C6" s="170"/>
      <c r="D6" s="174"/>
      <c r="E6" s="175"/>
      <c r="F6" s="176"/>
      <c r="G6" s="174"/>
      <c r="H6" s="175"/>
      <c r="I6" s="176"/>
      <c r="J6" s="180"/>
      <c r="K6" s="181"/>
      <c r="L6" s="182"/>
      <c r="M6" s="155" t="s">
        <v>54</v>
      </c>
      <c r="N6" s="156"/>
      <c r="O6" s="157"/>
      <c r="P6" s="151" t="s">
        <v>55</v>
      </c>
      <c r="Q6" s="152"/>
      <c r="R6" s="153"/>
      <c r="S6" s="155" t="s">
        <v>56</v>
      </c>
      <c r="T6" s="156"/>
      <c r="U6" s="157"/>
      <c r="V6" s="161" t="s">
        <v>46</v>
      </c>
      <c r="W6" s="162"/>
      <c r="X6" s="162"/>
      <c r="Y6" s="163"/>
      <c r="Z6" s="154" t="s">
        <v>47</v>
      </c>
      <c r="AA6" s="154"/>
      <c r="AB6" s="154"/>
      <c r="AC6" s="154"/>
      <c r="AD6" s="159" t="s">
        <v>41</v>
      </c>
    </row>
    <row r="7" spans="1:30" ht="30" customHeight="1" x14ac:dyDescent="0.25">
      <c r="A7" s="168"/>
      <c r="B7" s="168"/>
      <c r="C7" s="43" t="s">
        <v>43</v>
      </c>
      <c r="D7" s="44" t="s">
        <v>46</v>
      </c>
      <c r="E7" s="45" t="s">
        <v>47</v>
      </c>
      <c r="F7" s="77" t="s">
        <v>41</v>
      </c>
      <c r="G7" s="44" t="s">
        <v>46</v>
      </c>
      <c r="H7" s="45" t="s">
        <v>47</v>
      </c>
      <c r="I7" s="77" t="s">
        <v>41</v>
      </c>
      <c r="J7" s="44" t="s">
        <v>46</v>
      </c>
      <c r="K7" s="45" t="s">
        <v>47</v>
      </c>
      <c r="L7" s="77" t="s">
        <v>41</v>
      </c>
      <c r="M7" s="46" t="s">
        <v>46</v>
      </c>
      <c r="N7" s="47" t="s">
        <v>47</v>
      </c>
      <c r="O7" s="78" t="s">
        <v>41</v>
      </c>
      <c r="P7" s="63" t="s">
        <v>46</v>
      </c>
      <c r="Q7" s="65" t="s">
        <v>47</v>
      </c>
      <c r="R7" s="79" t="s">
        <v>41</v>
      </c>
      <c r="S7" s="46" t="s">
        <v>46</v>
      </c>
      <c r="T7" s="47" t="s">
        <v>47</v>
      </c>
      <c r="U7" s="78" t="s">
        <v>41</v>
      </c>
      <c r="V7" s="80" t="s">
        <v>57</v>
      </c>
      <c r="W7" s="81" t="s">
        <v>58</v>
      </c>
      <c r="X7" s="82" t="s">
        <v>59</v>
      </c>
      <c r="Y7" s="83" t="s">
        <v>60</v>
      </c>
      <c r="Z7" s="80" t="s">
        <v>57</v>
      </c>
      <c r="AA7" s="81" t="s">
        <v>58</v>
      </c>
      <c r="AB7" s="82" t="s">
        <v>59</v>
      </c>
      <c r="AC7" s="76" t="s">
        <v>60</v>
      </c>
      <c r="AD7" s="160"/>
    </row>
    <row r="8" spans="1:30" x14ac:dyDescent="0.25">
      <c r="A8" s="48">
        <v>1</v>
      </c>
      <c r="B8" s="49">
        <v>10</v>
      </c>
      <c r="C8" s="50" t="s">
        <v>76</v>
      </c>
      <c r="D8" s="51">
        <v>0</v>
      </c>
      <c r="E8" s="51">
        <v>1</v>
      </c>
      <c r="F8" s="84">
        <f t="shared" ref="F8:F9" si="0">D8+E8</f>
        <v>1</v>
      </c>
      <c r="G8" s="52">
        <v>0</v>
      </c>
      <c r="H8" s="52">
        <v>1</v>
      </c>
      <c r="I8" s="84">
        <f t="shared" ref="I8:I9" si="1">G8+H8</f>
        <v>1</v>
      </c>
      <c r="J8" s="51">
        <v>0</v>
      </c>
      <c r="K8" s="51">
        <v>480</v>
      </c>
      <c r="L8" s="84">
        <f t="shared" ref="L8:L9" si="2">J8+K8</f>
        <v>480</v>
      </c>
      <c r="M8" s="53">
        <v>0</v>
      </c>
      <c r="N8" s="53">
        <v>0</v>
      </c>
      <c r="O8" s="85">
        <f t="shared" ref="O8:O9" si="3">M8+N8</f>
        <v>0</v>
      </c>
      <c r="P8" s="42">
        <v>0</v>
      </c>
      <c r="Q8" s="42">
        <v>0.72</v>
      </c>
      <c r="R8" s="86">
        <f t="shared" ref="R8:R9" si="4">P8+Q8</f>
        <v>0.72</v>
      </c>
      <c r="S8" s="1">
        <v>0</v>
      </c>
      <c r="T8" s="1">
        <v>695330.02523199981</v>
      </c>
      <c r="U8" s="85">
        <f t="shared" ref="U8:U9" si="5">S8+T8</f>
        <v>695330.02523199981</v>
      </c>
      <c r="V8" s="51">
        <v>0</v>
      </c>
      <c r="W8" s="51">
        <v>0</v>
      </c>
      <c r="X8" s="51">
        <v>0</v>
      </c>
      <c r="Y8" s="84">
        <f t="shared" ref="Y8:Y9" si="6">V8+W8+X8</f>
        <v>0</v>
      </c>
      <c r="Z8" s="51">
        <v>0</v>
      </c>
      <c r="AA8" s="51">
        <v>0</v>
      </c>
      <c r="AB8" s="51">
        <v>1</v>
      </c>
      <c r="AC8" s="84">
        <f t="shared" ref="AC8:AC9" si="7">Z8+AA8+AB8</f>
        <v>1</v>
      </c>
      <c r="AD8" s="87">
        <f t="shared" ref="AD8:AD9" si="8">Y8+AC8</f>
        <v>1</v>
      </c>
    </row>
    <row r="9" spans="1:30" x14ac:dyDescent="0.25">
      <c r="A9" s="48">
        <v>2</v>
      </c>
      <c r="B9" s="49">
        <v>19</v>
      </c>
      <c r="C9" s="50" t="s">
        <v>86</v>
      </c>
      <c r="D9" s="51">
        <v>3</v>
      </c>
      <c r="E9" s="51">
        <v>0</v>
      </c>
      <c r="F9" s="84">
        <f t="shared" si="0"/>
        <v>3</v>
      </c>
      <c r="G9" s="52">
        <v>4</v>
      </c>
      <c r="H9" s="52">
        <v>0</v>
      </c>
      <c r="I9" s="84">
        <f t="shared" si="1"/>
        <v>4</v>
      </c>
      <c r="J9" s="51">
        <v>1145</v>
      </c>
      <c r="K9" s="51">
        <v>0</v>
      </c>
      <c r="L9" s="84">
        <f t="shared" si="2"/>
        <v>1145</v>
      </c>
      <c r="M9" s="53">
        <v>10</v>
      </c>
      <c r="N9" s="53">
        <v>0</v>
      </c>
      <c r="O9" s="85">
        <f t="shared" si="3"/>
        <v>10</v>
      </c>
      <c r="P9" s="42">
        <v>5.4050000000000002</v>
      </c>
      <c r="Q9" s="42">
        <v>0</v>
      </c>
      <c r="R9" s="86">
        <f t="shared" si="4"/>
        <v>5.4050000000000002</v>
      </c>
      <c r="S9" s="1">
        <v>20877377.572985776</v>
      </c>
      <c r="T9" s="1">
        <v>0</v>
      </c>
      <c r="U9" s="85">
        <f t="shared" si="5"/>
        <v>20877377.572985776</v>
      </c>
      <c r="V9" s="51">
        <v>0</v>
      </c>
      <c r="W9" s="51">
        <v>3</v>
      </c>
      <c r="X9" s="51">
        <v>1</v>
      </c>
      <c r="Y9" s="84">
        <f t="shared" si="6"/>
        <v>4</v>
      </c>
      <c r="Z9" s="51">
        <v>0</v>
      </c>
      <c r="AA9" s="51">
        <v>0</v>
      </c>
      <c r="AB9" s="51">
        <v>0</v>
      </c>
      <c r="AC9" s="84">
        <f t="shared" si="7"/>
        <v>0</v>
      </c>
      <c r="AD9" s="87">
        <f t="shared" si="8"/>
        <v>4</v>
      </c>
    </row>
    <row r="10" spans="1:30" x14ac:dyDescent="0.25">
      <c r="A10" s="48">
        <v>3</v>
      </c>
      <c r="B10" s="49">
        <v>9</v>
      </c>
      <c r="C10" s="50" t="s">
        <v>109</v>
      </c>
      <c r="D10" s="51">
        <v>1</v>
      </c>
      <c r="E10" s="51">
        <v>0</v>
      </c>
      <c r="F10" s="84">
        <f t="shared" ref="F10" si="9">D10+E10</f>
        <v>1</v>
      </c>
      <c r="G10" s="52">
        <v>1</v>
      </c>
      <c r="H10" s="52">
        <v>0</v>
      </c>
      <c r="I10" s="84">
        <f t="shared" ref="I10" si="10">G10+H10</f>
        <v>1</v>
      </c>
      <c r="J10" s="51">
        <v>750</v>
      </c>
      <c r="K10" s="51">
        <v>0</v>
      </c>
      <c r="L10" s="84">
        <f t="shared" ref="L10" si="11">J10+K10</f>
        <v>750</v>
      </c>
      <c r="M10" s="53">
        <v>200</v>
      </c>
      <c r="N10" s="53">
        <v>0</v>
      </c>
      <c r="O10" s="85">
        <f t="shared" ref="O10" si="12">M10+N10</f>
        <v>200</v>
      </c>
      <c r="P10" s="42">
        <v>2.1560000000000001</v>
      </c>
      <c r="Q10" s="42">
        <v>0</v>
      </c>
      <c r="R10" s="86">
        <f t="shared" ref="R10" si="13">P10+Q10</f>
        <v>2.1560000000000001</v>
      </c>
      <c r="S10" s="1">
        <v>15015984.452305075</v>
      </c>
      <c r="T10" s="1">
        <v>0</v>
      </c>
      <c r="U10" s="85">
        <f t="shared" ref="U10" si="14">S10+T10</f>
        <v>15015984.452305075</v>
      </c>
      <c r="V10" s="51">
        <v>0</v>
      </c>
      <c r="W10" s="51">
        <v>1</v>
      </c>
      <c r="X10" s="51">
        <v>0</v>
      </c>
      <c r="Y10" s="84">
        <f t="shared" ref="Y10" si="15">V10+W10+X10</f>
        <v>1</v>
      </c>
      <c r="Z10" s="51">
        <v>0</v>
      </c>
      <c r="AA10" s="51">
        <v>0</v>
      </c>
      <c r="AB10" s="51">
        <v>0</v>
      </c>
      <c r="AC10" s="84">
        <f t="shared" ref="AC10" si="16">Z10+AA10+AB10</f>
        <v>0</v>
      </c>
      <c r="AD10" s="87">
        <f t="shared" ref="AD10" si="17">Y10+AC10</f>
        <v>1</v>
      </c>
    </row>
    <row r="11" spans="1:30" s="54" customFormat="1" ht="14.25" x14ac:dyDescent="0.2">
      <c r="A11" s="144" t="s">
        <v>61</v>
      </c>
      <c r="B11" s="145"/>
      <c r="C11" s="146"/>
      <c r="D11" s="88">
        <f t="shared" ref="D11:AB11" si="18">SUM(D8:D10)</f>
        <v>4</v>
      </c>
      <c r="E11" s="88">
        <f t="shared" si="18"/>
        <v>1</v>
      </c>
      <c r="F11" s="147">
        <f t="shared" si="18"/>
        <v>5</v>
      </c>
      <c r="G11" s="88">
        <f t="shared" si="18"/>
        <v>5</v>
      </c>
      <c r="H11" s="88">
        <f t="shared" si="18"/>
        <v>1</v>
      </c>
      <c r="I11" s="147">
        <f t="shared" si="18"/>
        <v>6</v>
      </c>
      <c r="J11" s="88">
        <f t="shared" si="18"/>
        <v>1895</v>
      </c>
      <c r="K11" s="88">
        <f t="shared" si="18"/>
        <v>480</v>
      </c>
      <c r="L11" s="88">
        <f t="shared" si="18"/>
        <v>2375</v>
      </c>
      <c r="M11" s="89">
        <f t="shared" si="18"/>
        <v>210</v>
      </c>
      <c r="N11" s="89">
        <f t="shared" si="18"/>
        <v>0</v>
      </c>
      <c r="O11" s="149">
        <f t="shared" si="18"/>
        <v>210</v>
      </c>
      <c r="P11" s="90">
        <f t="shared" si="18"/>
        <v>7.5609999999999999</v>
      </c>
      <c r="Q11" s="90">
        <f t="shared" si="18"/>
        <v>0.72</v>
      </c>
      <c r="R11" s="164">
        <f t="shared" si="18"/>
        <v>8.2810000000000006</v>
      </c>
      <c r="S11" s="89">
        <f t="shared" si="18"/>
        <v>35893362.025290847</v>
      </c>
      <c r="T11" s="89">
        <f t="shared" si="18"/>
        <v>695330.02523199981</v>
      </c>
      <c r="U11" s="149">
        <f t="shared" si="18"/>
        <v>36588692.050522849</v>
      </c>
      <c r="V11" s="88">
        <f t="shared" si="18"/>
        <v>0</v>
      </c>
      <c r="W11" s="88">
        <f t="shared" si="18"/>
        <v>4</v>
      </c>
      <c r="X11" s="88">
        <f t="shared" si="18"/>
        <v>1</v>
      </c>
      <c r="Y11" s="88">
        <f t="shared" si="18"/>
        <v>5</v>
      </c>
      <c r="Z11" s="88">
        <f t="shared" si="18"/>
        <v>0</v>
      </c>
      <c r="AA11" s="88">
        <f t="shared" si="18"/>
        <v>0</v>
      </c>
      <c r="AB11" s="88">
        <f t="shared" si="18"/>
        <v>1</v>
      </c>
      <c r="AC11" s="88">
        <f>Z11+AA11+AB11</f>
        <v>1</v>
      </c>
      <c r="AD11" s="134">
        <f t="shared" ref="AD11" si="19">Y11+AC11</f>
        <v>6</v>
      </c>
    </row>
    <row r="12" spans="1:30" s="55" customFormat="1" x14ac:dyDescent="0.2">
      <c r="A12" s="136" t="s">
        <v>41</v>
      </c>
      <c r="B12" s="136"/>
      <c r="C12" s="136"/>
      <c r="D12" s="137">
        <f>D11+E11</f>
        <v>5</v>
      </c>
      <c r="E12" s="138"/>
      <c r="F12" s="148"/>
      <c r="G12" s="137">
        <f>G11+H11</f>
        <v>6</v>
      </c>
      <c r="H12" s="138"/>
      <c r="I12" s="148"/>
      <c r="J12" s="137">
        <f>J11+K11</f>
        <v>2375</v>
      </c>
      <c r="K12" s="138"/>
      <c r="L12" s="91"/>
      <c r="M12" s="139">
        <f>M11+N11</f>
        <v>210</v>
      </c>
      <c r="N12" s="140"/>
      <c r="O12" s="150"/>
      <c r="P12" s="141">
        <f>P11+Q11</f>
        <v>8.2810000000000006</v>
      </c>
      <c r="Q12" s="142"/>
      <c r="R12" s="165"/>
      <c r="S12" s="139">
        <f>S11+T11</f>
        <v>36588692.050522849</v>
      </c>
      <c r="T12" s="140"/>
      <c r="U12" s="150"/>
      <c r="V12" s="137">
        <f>Y11+AC11</f>
        <v>6</v>
      </c>
      <c r="W12" s="143"/>
      <c r="X12" s="143"/>
      <c r="Y12" s="143"/>
      <c r="Z12" s="143"/>
      <c r="AA12" s="143"/>
      <c r="AB12" s="143"/>
      <c r="AC12" s="138"/>
      <c r="AD12" s="135"/>
    </row>
    <row r="13" spans="1:30" x14ac:dyDescent="0.25">
      <c r="B13" s="158" t="s">
        <v>68</v>
      </c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/>
      <c r="AA13"/>
      <c r="AB13"/>
      <c r="AC13"/>
    </row>
  </sheetData>
  <mergeCells count="33">
    <mergeCell ref="AD6:AD7"/>
    <mergeCell ref="U11:U12"/>
    <mergeCell ref="V6:Y6"/>
    <mergeCell ref="R11:R12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I11:I12"/>
    <mergeCell ref="Z6:AC6"/>
    <mergeCell ref="S6:U6"/>
    <mergeCell ref="B13:Y13"/>
    <mergeCell ref="AD11:AD12"/>
    <mergeCell ref="A12:C12"/>
    <mergeCell ref="D12:E12"/>
    <mergeCell ref="G12:H12"/>
    <mergeCell ref="J12:K12"/>
    <mergeCell ref="M12:N12"/>
    <mergeCell ref="P12:Q12"/>
    <mergeCell ref="S12:T12"/>
    <mergeCell ref="V12:AC12"/>
    <mergeCell ref="A11:C11"/>
    <mergeCell ref="F11:F12"/>
    <mergeCell ref="O11:O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2026-04-30T21:30:21Z</dcterms:modified>
</cp:coreProperties>
</file>